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Aanbesteding mediaservice\3 Inschrijffase\03.1 NvI\NvI 2 met bijlagen\"/>
    </mc:Choice>
  </mc:AlternateContent>
  <xr:revisionPtr revIDLastSave="0" documentId="13_ncr:1_{27DB9D1A-9DE5-4F3D-AB90-931A3D52D7C1}" xr6:coauthVersionLast="47" xr6:coauthVersionMax="47" xr10:uidLastSave="{00000000-0000-0000-0000-000000000000}"/>
  <bookViews>
    <workbookView xWindow="-110" yWindow="-110" windowWidth="19420" windowHeight="10420" tabRatio="651" xr2:uid="{00000000-000D-0000-FFFF-FFFF00000000}"/>
  </bookViews>
  <sheets>
    <sheet name="NvI " sheetId="13" r:id="rId1"/>
  </sheets>
  <definedNames>
    <definedName name="_xlnm._FilterDatabase" localSheetId="0" hidden="1">'NvI '!$C$5:$I$17</definedName>
    <definedName name="_xlnm.Print_Area" localSheetId="0">'NvI '!$C$1:$I$17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13" l="1"/>
</calcChain>
</file>

<file path=xl/sharedStrings.xml><?xml version="1.0" encoding="utf-8"?>
<sst xmlns="http://schemas.openxmlformats.org/spreadsheetml/2006/main" count="167" uniqueCount="115">
  <si>
    <t>Vraagnr.</t>
  </si>
  <si>
    <t>Betreft document</t>
  </si>
  <si>
    <t>Par. / artikel / tabblad</t>
  </si>
  <si>
    <t>Blz.</t>
  </si>
  <si>
    <t>Onderwerp</t>
  </si>
  <si>
    <t>Vraag of opmerking van Ondernemer</t>
  </si>
  <si>
    <t>Antwoord Aanbestedende dienst</t>
  </si>
  <si>
    <t>Van de hand wijzen voorwaarden</t>
  </si>
  <si>
    <t>Paragraaf 3.4.11. en Artikel E.10.2</t>
  </si>
  <si>
    <t>22 en 20</t>
  </si>
  <si>
    <t xml:space="preserve">Vervolgvraag Tab 5 vraag nr. 26;  
Uw antwoord op vraag 26 geeft aan dat de te leveren 'webbased software oplossing' dient te voldoen aan voorwaarden en daar is Inschrijver zich van bewust. Echter de vraag als gesteld gaat over kennisneming van en acceptatie van de op het gebruik van de oplossing toepasselijke gebruiksvoorwaarden. Bij levering van software oplossingen ongeacht de vorm waarin dit geschiedt is het gebruikelijk dat de eindgebruiker zich conformeert aan de voorwaarden die de belangen van de ontwikkelaar van de oplossing respecteert zonder daarbij onnodig belastend te zijn voor de eindgebruiker. Acceptatie van deze gebruiksvoorwaarden is echter voorwaardelijk voor installatie danwel beschikbaar stellen en het feitelijk gebruik. 
Is Aanbestedende Dienst bereid, indien deze gebruiksvoorwaarden bij inschrijving of eerder indien wenselijk worden aangeleverd, deze in alle redelijkheid van toepassing te verklaren?   
</t>
  </si>
  <si>
    <t>Aansprakelijkheid Opdrachtnemer</t>
  </si>
  <si>
    <t>Artikel E.1.1.</t>
  </si>
  <si>
    <t xml:space="preserve">Vervolgvraag Tab 5 vraag nr. 28; 
Wij appreciëren dat Aanbestedende Dienst zich heeft vergewist in hetgeen er in de markt gebruikelijk is, wat echter in uw antwoord niet aan bod komt is het onderscheid tussen directe en indirecte en/of gevolgschade zoals ook vermeld in de Gids Proportionaliteit specifiek artikel 3.9.1.1 'Aansprakelijkheidsbepaling'. 
Is Aanbestedende Dienst bereid om dit onderscheid aan te brengen en de limitering van aansprakelijkheid inzake indirecte en/of gevolgschade vast te stellen op een bedrag van maximaal 1 miljoen euro per gebeurtenis?   
</t>
  </si>
  <si>
    <t xml:space="preserve">NVI bijlage </t>
  </si>
  <si>
    <t xml:space="preserve"> </t>
  </si>
  <si>
    <t>Personele aspecten</t>
  </si>
  <si>
    <t xml:space="preserve">Hoewel we op basis van de beschikbare info niet verwachten dat de WoVo van toepassing is ontvangen we graag de geanonimiseerde medewerkergegevens inclusief arbeidsvoorwaarden en functiebeschrijving.  Hieronder verstaan we minimaal  jaarinkomen, aantal dienstjaren en leeftijd, percentage dienstverband (fulltime/parttime). Voor Inschrijver is dit van belang om een goede risicoinschatting te maken. </t>
  </si>
  <si>
    <t>Opdrachtgever geeft aan dat de Xerox medewerker die in het Creatieve Team werkt onder andere de omschreven functie van Traffic &amp; Grafimedia advies invult. Beschikt de medewerker ook over Vormgevings en/of DTP vaardigheden?</t>
  </si>
  <si>
    <t>De medewerker Traffic &amp; Grafimedia advies beschikt niet over uitvoerende vormgevings- en/of DTP vaardigheden.</t>
  </si>
  <si>
    <t xml:space="preserve">De Xerox medewerker in het Creatieve team werkt ook voor andere opdrachtgevers van Xerox. Voert betreffende medewerker die op locatie PNH uit of ook extern en voor welk percentage ? </t>
  </si>
  <si>
    <t>NVI bijlage , tab Criteria, Prijzenblad P 3</t>
  </si>
  <si>
    <t>Prijzenblad</t>
  </si>
  <si>
    <t xml:space="preserve">Opdrachtgever geeft aan een bepaald aantal uren te wensen in te kopen. Opdrachtgever koppelt dat teven aan een hoeveelheid FTE (b.v. 500 uur / 0,33 FTE en  800uur / 0,5 FTE.  Kan Opdrachtgever bevestigen dat het aantal in te zetten uren leidend is voor het invullen van het prijzenblad? </t>
  </si>
  <si>
    <t xml:space="preserve">Dat is juist. </t>
  </si>
  <si>
    <t>NVI eisen vraag 22/ Prijzenblad P3</t>
  </si>
  <si>
    <t>Enveloppen</t>
  </si>
  <si>
    <t xml:space="preserve">Opdrachtgever vraagt in het prijzenblad enveloppen uit (per A4). In de doorrekening lijkt het als of een tarief per 100.000/25.000 enveloppen wordt gevraagd. Kan opdrachtgever dit bevestigen en voor de duidelijkheid de header aanpassen? </t>
  </si>
  <si>
    <t>Prijzenblad P3</t>
  </si>
  <si>
    <t>Plotter &amp;Display materialen</t>
  </si>
  <si>
    <t xml:space="preserve">Opdrachtgever vraagt in het prijzenblad tarieven per A4 uit. Terwijl rollen worden uitgevraagd. Kan Opdrachtgever de header in kolom E aanvullen met Tarief per rol/plaat? </t>
  </si>
  <si>
    <t>Opdrachtgever vraagt in het prijzenblad specifiek voor PNH bedrukte enveloppen uit die op afroep afgenomen kunnen worden. Dit betekent dat Opdrachten specifiek voor PNH op voorraad worden gelegd. Kan Opdrachtgever bevestigen dat Opdrachtgever het voorraadrisico (b.v. bij een huisstijl verandering) voor haar rekening neemt?</t>
  </si>
  <si>
    <t>PVE</t>
  </si>
  <si>
    <t>Eis 3.12</t>
  </si>
  <si>
    <t xml:space="preserve">Opdrachtgever vraagt onder andere "Scannen van fysieke grote documenten van meer dan 200 pagina's bij ingekomen poststukken onder een door DIV aangegeven documentnummer. Dezelfde dag."  uit. Daarnaast worden ten behoeve van de postkamer 2 productiescanners geleverd. Wordt hier bedoeld dat support (arbeid) wordt geleverd aan de postkamer om deze documenten op de productiescanners te scannen? 
</t>
  </si>
  <si>
    <t>Nee, er wordt geen personele capaciteit geleverd maar het overnemen van een complete scanopdracht als dienst. Zie ook het antwoord gegeven bij NvI 1 tabblad 3Eisen, vraag  10.</t>
  </si>
  <si>
    <t>Eis 3.12 / SLA</t>
  </si>
  <si>
    <t xml:space="preserve">Opdrachtgever stuurt op off site productie. Het leveren van de scandiensten met SLA zelfde werkdag is in dat geval niet realistische. Indien verwacht wordt dat Inschrijver zelf deze activiteiten op haar eigen apparatuur scant, is Opdrachtgever bereid om de SLA voor deze activiteiten te wijzigen in "Volgende werkdag" ? </t>
  </si>
  <si>
    <t>Vraag 9 NVI 1</t>
  </si>
  <si>
    <t>Is de aanname juist dat enkel de Inschrijver zelf en niet de betreffende Derde de bewijsmiddelen dient aan te leveren?</t>
  </si>
  <si>
    <t xml:space="preserve">Vraag 41 NVI 1 </t>
  </si>
  <si>
    <t>Is het toegestaan om meerdere opdrachten op één factuur te combineren om de kosten voor E-facturatie (b.v. alle opdrachten van één kostenplaats) te minimaliseren?</t>
  </si>
  <si>
    <t xml:space="preserve">5.3.2 Onderdeel G.2 Duurzaamheid en circulariteit </t>
  </si>
  <si>
    <t>Wat bedoelt de Aanbestedende dienst met 'element' bij subwens 4. 'Welk percentage retourmaterialen wordt daadwerkelijk opnieuw voor toners of inkt ingezet en welk percentage is afval? U dient het percentage per element aan te geven'</t>
  </si>
  <si>
    <t>NvI 1</t>
  </si>
  <si>
    <t>tab 3. eisen</t>
  </si>
  <si>
    <t>nummer 26</t>
  </si>
  <si>
    <t>A4 MFC</t>
  </si>
  <si>
    <t>U geeft aan dat er PNH nu geen gebruik maakt van A4 MFC's. In de huidige situatie zien wij dat inderdaad enkel A3 MFC's worden gebruikt. Voor welke doeleinden en locaties heeft PNH bedacht om A4 MFC's in te zetten? Dit betekent namelijk wel andere werkwijze en functionaliteiten voor eindgebruikers, zoals zij nu zijn gewend. Inschrijver ziet bij soortgelijke provincies dat men decentrale MFC's die zijn gekoppeld aan de follow-me print- en scansoftware vooral A3 MFC's gebruiken t.b.v. gebruikerstevredenheid, eenduidigheid en beheer. Is PNH hier ook toe bereid?</t>
  </si>
  <si>
    <t>tab 4. criteria</t>
  </si>
  <si>
    <t>nummer 7</t>
  </si>
  <si>
    <t xml:space="preserve"> Levering standalone bureauprinter A4/scanner</t>
  </si>
  <si>
    <t>Ter duidelijking willen PNH attenderen dat een A4 standalone bureaurprinter niet kan scannen, hiervoor is een A4 MFC nodig, die kan printen, kopiëren en scannen. In het prijzenblad  bij tab P4 vraagt u reeds bij A. 1b een A4 MFC uit.
In eis 4.17 staat ook enkel de A4 standalone printer genoemd: "In de context van Eis 4.16 wordt Opdrachtnemer gevraagd in zijn inschrijving, onderdeel Prijzenblad (Bijlage 18) een opgave te doen van twee typen stand alone printers en bijbehorende toners die hiervoor ingezet kunnen worden met bijbehorende prijzen." Uiteraard kunnen standalone A4 bureauprinters los worden gekocht, net als bij behorende toner. Klopt het dat PNH dit bedoelt? 
zie ook uw antwoorden bij NvI, tab 4. criteria, nummer 8 en nummer 10</t>
  </si>
  <si>
    <t>nummer 29</t>
  </si>
  <si>
    <t>productiescanners</t>
  </si>
  <si>
    <t>Klopt het dat u gezien uw antwoord het volgende bedoelt: inschrijver levert twee nieuwe productiescanners inclusief bij behorende software en onderhoud,  welke compatible zijn met de bestaande softwareoplossing (Kofax) van PNH en hieraan gekoppeld moeten worden?</t>
  </si>
  <si>
    <t>nummer 15 en 25</t>
  </si>
  <si>
    <t>cloudsoftware</t>
  </si>
  <si>
    <t>U geeft aan dat de aangeboden oplossing voor print- en scan management aangeboden dient te worden als SaaS. Inschrijver maakt hierop uit dat naast de printerdriver er geen aanvullende software op een pc en/of (lokale) server geïnstalleerd mag worden. De software dient te draaien op de MFP en dient via het internet verbinding te maken met de Cloud omgeving van inschrijver zonder aanvullende applicaties, edge box of VPN. Kunt u dit bevestigen? Gezien u een full Cloud oplossing eist.</t>
  </si>
  <si>
    <t xml:space="preserve">nummer 15 </t>
  </si>
  <si>
    <t>scannen naar onedrive</t>
  </si>
  <si>
    <t>PNH geeft aan dat scanopdrachten door een gebruiker naar een online share in de OneDrive-omgeving van een gebruiker gestuurd moeten kunnen worden. Voor uw gebruikers zou het een absolute meerwaarde zijn als zij direct vanaf de MFP kunnen scannen naar OneDrive en SharePoint binnen Microsoft 365. Gekoppeld aan Follow-me kunnen de gebruikers dan zonder verdere inloghandelingen direct naar hun eigen OneDrive of SharePoint/ Teams sites scannen vanaf de MFP, dus niet enkel naar een rootmap binnen One drive. Dus kiezen uit een drop down list. Is dit wat opdrachtgever bedoelt/eist met direct scannen naar MS Onedrive? en wellicht ook MS Sharepoint?</t>
  </si>
  <si>
    <t>printen vanuit onedrive</t>
  </si>
  <si>
    <t>Opdrachtgever geeft aan dat het vanaf begin af aan mogelijk moet zijn om te scannen naar MS Onedrive en MS Sharepoint. Geldt dit ook voor printen? 
Met andere woorden: wilt u ook kunnen printen vanuit MS Onedrive en MS Sharepoint rechtstreeks naar de MFP zonder gebruik te maken van een PC of hieraan gelijk te stellen apparaat?</t>
  </si>
  <si>
    <t>NVI 1</t>
  </si>
  <si>
    <t>Vraag 25, Vraag 42</t>
  </si>
  <si>
    <t>Eis 4.6 Pop-up</t>
  </si>
  <si>
    <t xml:space="preserve">De gevraagde pop up is functionaliteit die beschikbaar is binnen de huidige print management oplossing. Opdrachtgever vraagt in de nieuwe situatie een 'Cloud' oplossing. De nieuw aan te bieden cloud oplossing verwerkt de print opdrachten middels een andere architectuur en technologie waardoor deze pop up niet beschikbaar is. Het aanbieden van een print management oplossing die de functie wel heeft  brengt een enrome kostenverhoging met zich mee. De nieuw aan te bieden cloud oplossing biedt nieuwe mogelijkheden om verbruik van gebruikers te monitoren, weer te gevens middels dashboards, gebruikers bewust te maken hoeveel ze per periode printen en sturende actie te ondernemen. Wij verzoeken u nogmaals deze specifieke eis te laten vervalen. </t>
  </si>
  <si>
    <t xml:space="preserve">Dit is akkoord mits de oplossing voorziet in bewustwording van de medewerker op het moment van printen en niet via een beheertool achteraf. </t>
  </si>
  <si>
    <t>NvI vraag 33 - Bijlage 2</t>
  </si>
  <si>
    <t>art D.2.8</t>
  </si>
  <si>
    <t>risico</t>
  </si>
  <si>
    <t>In uw antwoord geeft u aan dat het risico niet op opdrachtgever over gaat doch bij opdrachtnemer blijft, dit in afwijking van de initiële bepaling in de overeenkomst. Als toelichting geeft u aan dat de provincie geen eigenaarsrisico wenst te dragen. Het dragen van enig risico ziet echter niet op het zijn van eigenaar, doch op het zijn van gebruiker van de apparatuur en programmatuur en het kunnen uitoefenen van invloed of controle op de omgeving waarin deze zijn geplaatst noch zeggenschap heeft over de gebruikers van de apparatuur/programmatuur. Om die reden is het dan ook niet redelijk dat het risico bij opdrachtnemer zou blijven en opdrachtnemer wel de gevolgen zou moeten dragen van eventueel verlies of beschadiging. Om die reden vragen wij de bepaling zoals opgenomen in de initiële overeenkomst te handhaven waarbij het risico op opdrachtgever over gaat op het momen van feitelijke terbeschikkingsstelling. Kunt u daarmee akkoord gaan?</t>
  </si>
  <si>
    <t>NvI vraag 35 - Bijlage 2</t>
  </si>
  <si>
    <t>art E.1.1</t>
  </si>
  <si>
    <t>aansprakelijkheid</t>
  </si>
  <si>
    <t xml:space="preserve">U geeft aan dat uit risico analyse blijkt dat een minimumeis met een maximum aansprakelijkheid per gebeurtenis van €2.5mio en €5mio per jaar redelijk zou zijn. Wij begrijpen dat niet slechts dient te worden gekeken naar de opdrachtwaarde en tevens naar de aard van de opdracht en mogelijke risico's, doch om de risico's voor opdrachtnemer aanvaardbaar te houden, zal de orderwaarde zeker ook in ogenschouw moeten worden gehouden en deze lijkt thans geheel van ondergeschikt belang. U geeft tevens aan dat een AVB van dergelijke omvang gebruikelijk is in de markt, doch dergelijke bedragen worden normaliter niet als uitgangspunt aangehouden bij opdrachten met een veel lagere orderwaarde zoals het geval wil in onderhavige situatie. Wij verzoeken u dan ook nogmaals de aansprakelijkheid omlaag bij te stellen opdat de risico's voor opdrachtnemer aanvaardbaar worden. 
</t>
  </si>
  <si>
    <t>PvE 4.13 / Bijlage 6 Huidige situatie</t>
  </si>
  <si>
    <t>4.14 / bijlage 6</t>
  </si>
  <si>
    <t>4.14 Webbased service
(digitale bestelomgeving)</t>
  </si>
  <si>
    <t xml:space="preserve">in Bijlgage 6 stelt u: Digitale bestelomgeving
De huidige bestelomgeving is een Software-As-A-Service online dienst (SAAS oplossing) die door de huidige leverancier wordt beheerd. De bestelomgeving biedt de volgende diensten aan de gebruikers:
• keuze menu aan repro opdrachten; Vraag: Kunt u aangeven wat er in dit keuze-menu daadwerkelijk gekozen moet worden, welk soort repro opdrachten hier door de gebruiker gekozen worden, hoeveel gebruikers van de PNH van deze digitale bestelomgeving gebruik maken, en hoe de gebruiker het gebruik van een digitale bestelomgeving ervaart?
</t>
  </si>
  <si>
    <t xml:space="preserve">in Bijlgage 6 stelt u: Digitale bestelomgeving • assortiment standaard huisstijl producten, waarvan een aantal automatisch op te maken en te personaliseren (bijv. visitekaartjes, naamkaarten, certificaten en uitnodigingen); vraag: kunt u precies aangeven hoeveel en welke huisstijlproducten in de bestelomgeving aanwezig zijn, wat u precies bedoeld met "automatisch op te maken" en hoe en welke data t.b.v. het personaliseren aangeleverd wordt? Kunt u ook aangeven hoeveel opdrachten op deze wijze afgenomen worden?
</t>
  </si>
  <si>
    <t>in Bijlgage 6 stelt u: Digitale bestelomgeving:
 • een bibliotheek van door Mediaservices vervaardigde nota’s en rapporten; vraag: hoeveel nota's en rapporten bevinden zich in deze omgeving, op welke wijze worden deze door gebruikers besteld en worden deze dan digitaal gedownload/aangeleverd of worden deze in geprinte vorm afgenomen? Hoeveel van dergelijke producten verwacht u dat er jaarlijks worden toegevoegd?
• uploaden en controleren van (grote) bestanden; Vraag: Hoe vaak en wat voor soort opdrachten worden er geupload, en wat gebeurt er daarna met de bestanden?</t>
  </si>
  <si>
    <t xml:space="preserve">in Bijlgage 6 stelt u: Digitale bestelomgeving:
• een koppeling met de beeldbank van Opdrachtgever. Vraag: kunt u precies aangeven wat u verstaat onder een "koppeling" en wat voor beeldbank het betreft? Wat is de functionaliteit die deze koppeling moet kunnen bieden? Voor wat voor toepassingen moet deze koppeling geschikt zijn? Hoe vaak wordt er van deze koppeling gebruik gemaakt en hoeveel data dient er dan binnen een vastgestelde tijd uitgewisseld te worden? Met welke applicaties dienen  de beeldbank beelden binnen de digitale bestelomgeving uitgewisseld te worden? Kunt u een technische beschrijving geven van waar deze koppeling aan moet voldoen? 
</t>
  </si>
  <si>
    <t>Ja, wat aan Derde gevraagd is aan te leveren dient u in in de TN kluis, als 'hoofdaannemer'/single-point-of-contact van het samenwerkingsverband. In het antwoord op vraag 9 NvI is vermeld wat AD vraagt van een Derde in te dienen.</t>
  </si>
  <si>
    <t xml:space="preserve">Nota van Inlichtingen 2 EA Mediaservices, Repro, MFC's #TenderNed kenmerk 342056 </t>
  </si>
  <si>
    <t>dd 1 -7- 2022</t>
  </si>
  <si>
    <t xml:space="preserve">Voor de onderhavige Opdracht gaat AD akkoord met uw verzoek om indirecte schade te beperken tot een bedrag van maximaal 1 miljoen euro per gebeurtenis. Onder indirecte schade verstaat de provincie schade die niet rechtstreeks het gevolg is van de schadeveroorzakende gebeurtenis, zoals gederfde winst. Artikel 9 lid 3 AIV geldt eveneens voor indirecte schade. De beperking voor indirecte schade laat de overige bepalingen van artikel 9 lid onverlet. </t>
  </si>
  <si>
    <t>Dat is juist, het prijzenblad is hierop aangepast. Zie hiervoor de bijgesloten herziene versie.</t>
  </si>
  <si>
    <t xml:space="preserve">Dat is juist, zie antwoord gegeven bij NvI 1 tabblad 4 Criteria, vraag 6. </t>
  </si>
  <si>
    <t>Dat is juist maar de standalone printer moet ook kunnen scannen.  Eis 4.17 van het PVE is aangepast zie de bijgesloten herziene versie.</t>
  </si>
  <si>
    <t>De vervaardigde nota's en rapporten zijn vooral bedoeld als voorbeeld (portfolio), kunnen digitaal ingezien worden en er is nu geen download functie. De digitale bestelomgeving is in de hudiige situatie in het beheer van de huidige contractpartij. Opdrachtnemer houdt naar eigen inzicht het portfolio actueel en inspirerend. Opdrachtgever heeft geen inzicht in het huidige gebruik van de bestelomgeving en het aantal bestanden dat via de bestelomgeving of op andere wijze wordt aangeleverd voor de repro of grafimedia productie. Inschrijver kan ervan uitgaan dat er voor de dienstverlening van mediaservices dagelijks kleine en grotere bestanden  (tekst, beeld, proeven en opgemaakte documenten) worden uitgewisseld.</t>
  </si>
  <si>
    <t>Voor goed beeldmateraal kunnen de Provincie medewerkers terecht op beeldbank van de Provincie. Je vindt er foto’s die in opdracht van de Provincie zijn gemaakt, onderverdeeld in verschillende categorieën. Onder de koppeling wordt verstaan dat er  in de bestelomgeving een direct link is die leidt naar beeldbank van de Provincie. De huidge digitale bestelomgeving beschikt over een (eenvoudige) geïntegreerde beeldbank die wordt gebruikt voor het plaatsen van beelden in een zoals genoemd, geïndexeerd Indesign template, denk aan het logo van een politieke partij bij het maken van een visitekaartje voor een lid van Provinciale Staten; of het plaatsen van een foto of het betreffende routekaartje op een uitnodiging voor een jubileum of afscheid. De gebruiker van de digitale bestelomgeving selecteert beelden, zorgt indien nodig voor de upload naar de beeldbank van de bestelomgveing en plaatst het betreffende beeld in het opmaaktemplate. Er is geen sprake van een softwarematige koppeling.
Omdat de huidge bestelomgeving wordt beheerd door de huidige opdrachtnemer heeft aanbestedende dienst geen inzicht in het gebruik en de effectiviteit t.a.v. het plaatsen van beelden bijvoorbeeld vanuit de beeldbank van PNH.</t>
  </si>
  <si>
    <t>Ja, in deze context akkoord. AD heeft de oorspronkelijke tekst opgenomen in dit deel van de bijgesloten herziene concept overeenkomst.</t>
  </si>
  <si>
    <t>AD merkt op dat in de vraagstelling (beperking van) aansprakelijkheid en (omvang van) verzekeringsplicht door elkaar lopen. De verzekeringseis van artikel 9 lid 8 AIV is uitgewerkt in de inschrijvingsleidraad, paragraaf 4.3.1 over financiele en economische draagkracht, minimumeis 2.
De aansprakelijkheid is gelimiteerd in artikel 9 lid 1 van de AIV. AD is bereid om de aansprakelijkheid standaard uitgangspunten van artikel 9 lid 1 AIV verder te beperken, zoals verwoord in de vraag gesteld in NvI 1, te weten: de maximale aansprakelijkheid per gebeurtenis is eenmaal de totale factuurwaarde over 12 maanden gemeten. De totale aansprakelijkheid per jaar is gelimiteerd op tweemaal de voornoemde waarde ongeacht het aantal gebeurtenissen).
Om het onderscheid tussen de aansprakelijkheidsbepalingen en de verzekeringseisen te verduidelijken wordt de omschrijving van artikel E.1 van de Overeenkomst Mediaservices PNH als volgt aangepast: "Artikel E.1 Verzekering".
Zie bij deze NvI2 bijgesloten herziene concept overeenkomst op onderdeel E.1.</t>
  </si>
  <si>
    <t>art 9.5</t>
  </si>
  <si>
    <t xml:space="preserve">kosten </t>
  </si>
  <si>
    <t xml:space="preserve">Art 9.5 legt een vrijwaringsverplichting ten laste van opdrachtnemer. Het spreekt vanzelf dat opdrachtnemer niet bereid is tot het geven van vrijwaring voor misplaatste en onterechte claims van derden. Bent u daarom bereid aan de laatste volzin toe te voegen dat opdrachtnemer slechts bereid is tot vrijwaring indien de afhandeling van de claims van derden, waaronder het treffen van eventuele schikkingen, aan opdrachtnemer wordt overgelaten? </t>
  </si>
  <si>
    <t xml:space="preserve">Deze Nota van Inlichtingen behoort bij en maakt integraal onderdeel uit van de aanbestedingsstukken “EA Mediaservices..'. In deze NvI 2 zijn totaal 28 vragen beantwoord. De NvI met antwoorden wordt door de Aanbestedende dienst (AD) aan Ondernemers geanonimiseerd toegezonden via Tenderned.
</t>
  </si>
  <si>
    <t>Ten behoeve van installatie, beschikbaar stellen en het feitelijk gebruik zal de eindgebruiker de gevraagde handeling van acceptatie uitvoeren, indien uw inschrijving de Emvi blijkt en de opdracht aan u gegund wordt. De uitvoering van deze eindgebruiker gebruikersvoorwaarden acceptatie handeling vindt plaats in de uitvoeringsfase van de Opdracht. Door het indienen van een inschrijving verklaart Opdrachtnemer dat de Programmatuur die hij Opdrachtgever voor gebruik ter beschikkikking stelt voldoet aan de gestelde eisen en voorwaarden.</t>
  </si>
  <si>
    <t>Mededeling AD</t>
  </si>
  <si>
    <t>Bijlage 3 AIV
NvI 1 vraag 41</t>
  </si>
  <si>
    <t>Dit is akkoord.</t>
  </si>
  <si>
    <t>Dat is juist, conform eis 2.4 van het PVE is het mogelijk dat  de vaste aanneemsom frontoffice, bestelomgeving en productiekosten worden gecombineerd op één factuur mits voldoende gespecificeerd naar verschillende opdrachtnummers. Partijen kunnen de operationele afspraken van dit punt nader uitwerken en vastleggen in  een Bijlage bij de Overeenkomst (bijvoorbeeld  B. SLA/DAP  of   E. governance).</t>
  </si>
  <si>
    <t xml:space="preserve">Hierbij gaat het om alle elementen die u verwacht te kunnen hergebruiken, voorzover passend bij de voorliggende Opdracht. </t>
  </si>
  <si>
    <t xml:space="preserve">Dat is niet geheel correct; op dit moment wordt gebruik gemaakt van Equitrac op de werkplek ter ondersteuning van het FollowMe-principe. Deze software wordt op de werkplek zelf geïnstalleerd, een vergelijkbare oplossing kan door Opdrachtnemer geïmplementeerd worden. De licentie voor Equitrac wordt gevoerd door de huidige Opdrachtnemer. Opdrachtnemer dient er rekening mee te houden dat de Provincie werkt met een werkplek op basis van Microsoft Intune; het voordeel van een Cloud-oplossing (bijv. Universal Print van Microsoft) is dat vrijwel alle soorten printers kunnen worden aangeboden op het device van de gebruiker. In de huidige situatie (na uitrol nieuwe Microsoft Intune-werkplek, eind 2022) is dat niet mogelijk, omdat de nieuwe Microsoft Intune-werkplek niet meer Active Directory Joined is en geen query in het AD kan uitvoeren naar beschikbare printers. Bij een Cloud-oplossing als Universal Print worden de printers van verschillende producenten gekoppeld aan de Universal print portal, inclusief FollowMe printing opties. Het voordeel is dat er geen on premise printer servers meer benodigd zijn en de printer cloud solution rechtstreeks aan Azure AD wordt gekoppeld.
Daarnaast is de Provincie momenteel bezig met een transitie naar de cloud (AWS/Azure), waarbij alle fysieke infrastructuur verplaatst wordt (onderdeel daarvan zijn de printservers en netwerkmappen; we gaan vanuit Sharepoint/OneDrive werken). Een nieuwe, fysieke lokale server plaatsen past niet bij dat beleid. Vandaar de eis om zoveel mogelijk vanuit een cloud omgeving te opereren. Dit proces loopt nog, waardoor (zoals bij vraag punt 25 aangegeven) geen garantie kan worden gegeven dat er IAAS Windows Servers te beschikking kunnen worden gesteld bij aanvang van de Opdracht (start implementatie van de nieuwe printoplossing. </t>
  </si>
  <si>
    <t xml:space="preserve">Als die functionaliteit standaard geboden wordt is dat een mooie toevoeging; het is wat ons betreft geen harde eis (nice-to-have) maar geen eis (musthave) voor inschrijving). De meeste gebruikers zullen bestanden vanaf Onedrive/Sharepoint op hun PC openen en vanuit Word of een vergelijkbare applicatie naar de printer sturen. 
</t>
  </si>
  <si>
    <t xml:space="preserve">Artikel 9 lid 5 komt al tegemoet aan uw verzoek, aangezien lid 5 alleen aan de orde is als Opdrachtnemer aansprakelijk is voor het betreffende handelen of nalaten. Daar komt bij dat lid 5 uitdrukkelijk vermeldt dat Opdrachtnemer de behandeling van de aanspraak op eerste verzoek van de provincie op zich neemt. Indien de provincie een dergelijk verzoek doet, wordt de afhandeling aan Opdrachtnemer overgelaten. AD ziet derhalve geen aanleiding om artikel 9 lid 5 aan te passen conform uw verzoek. </t>
  </si>
  <si>
    <t xml:space="preserve">AD attendeert Geïnteresseerde dat hij, naar individuele behoefte, een document kan opvragen met een beknopte weergave van de gevraagde informatie via de berichtenmodule in TenderNed of via emailbox aanbestedingen@noord-holland.nl bij de in de Aanbestedingsleidraad par. 1.5 genoemde contactpersoon van AD. AD behoudt zich het recht voor om een Geïnteresseerde die evident niet een geinteresseerde is in de betekenis van een potentiele Opdrachtnemer het hiervoor genoemde document niet toe te zenden. </t>
  </si>
  <si>
    <t xml:space="preserve">De huidige opdrachtnemer, Xerox, beslist zelf waar deze werkzaamheden worden uitgevoerd, dat is aan werkgever en zijn medewerker. AD heeft geen informatie ten aanzien van een percentage in de huidige situatie, immers een dienstenovereenkomst (uitbesteding). AD meent dat deze gegevens niet vereist zijn voor het kunnen doen van een passende inschrijving voor de nieuwe contractperiode. </t>
  </si>
  <si>
    <t>Voor Opdrachtgever geldt de afweging tussen een minder geavanceerde machine op werkplekken met een lager volume staat tegenover het voordeel van standaardisatie en mogelijk de gebruiksvriendelijkheid. Het is aan expertise van inschrijver om in zijn inschrijving hierover advies te geven, en dit advies te verwerken in prijzen in te vullen. Door het gebruik van de fictieve configuratie in het Prijzenblad kunnen de aanbiedingen op het onderdeel Prijs (G.5) transparant worden beoordeeld door de beoordelingscommissie van AD. Het advies dat inschrijver in zijn inschrijving opneemt is een belangrijk vertrekpunt voor de implementatie, waarbij de prijzen van een geavanceerde en een minder geavanceerde mfc zijn vastgelegd. De minder geavanceerde mfc mag een A3 machine zijn, maar dit is geen eis.</t>
  </si>
  <si>
    <t xml:space="preserve">Dat is correct; een gebruiker moet een bestand naar diens persoonlijke Onedrive-omgeving kunnen scannen of naar diens mailadres kunnen sturen. Vergelijkbaar met de traditionele manier van werken, waarbij een scan-bestand in een netwerkmark wordt opgeslagen. De mogelijkheid om bestanden via een drop-down direct in de juiste map binnen Onedrive of Sharepoint te plaatsen is een mooie aanvulling (nice-to-have) maar geen eis (musthave) voor inschrijving. 
De Provincie verplaatst haar fysieke IT-infrastructuur naar een cloud-omgeving; de netwerkmappen worden hierbij vervangen door Onedrive (persoonlijk) en Sharepoint (samenwerken). Het is om deze reden, dat we geen scan-bestanden naar netwerkmappen willen laten sturen bij de nieuwe printoplossing. </t>
  </si>
  <si>
    <t xml:space="preserve">Het keuze menu en het soort repro opdrachten is terug te vinden in bijlage 6 huidige situatie. Alle medewerkers met een PNH laptop account hebben toegang tot de bestelomgeving. Er is geen onderzoek gedaan naar de gebruikerservaring als het gaat om de bestelomgeving, AD heeft op dit punt geen informatie ter beschikking. </t>
  </si>
  <si>
    <t>De digitale bestelomgeving is in de huidige situatie in het beheer van de huidige contractpartij, Xerox. AD beschikt niet over een overzicht van het aantal en soort opdrachten welke afgenomen wordt middels de bestelomgeving.
Onder automatisch opmaken wordt verstaan dat de lay-out vast staat alleen de persoonlijke gegevens of te geven informatie door de medewerker van PNH ingevuld wordt, waaronder visitekaartjes met naast de NAW-gegevens een QR  van de NAW gegevens, badges voor bijeenkomst, tafelbordjes, ambtseed/belofte en certificaten. De huidige bestelomgeving werkt daarvoor met geïndexeerde Adobe Indesignbestanden (indesign server technologie). Het Huisstijlhandboek geeft een goed inzicht in verschillende soorten van de te bestellen producten.</t>
  </si>
  <si>
    <t>Bij deze NvI2 zijn bijgesloten de volgende Herziene documenten:
-PvE
-Concept overeenkomst
-Prijzenblad
De sluitingsdatum van inschrijving is ongewijzigd do. 14 juli 2022 &lt;14u
AD heeft voor het vraaggesprek de datum do 25 augustus as. gekozen (voorkeurdatum), zie par. 5.3.4 leidraad.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</si>
</sst>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sz val="12"/>
      <color theme="1"/>
      <name val="Calibri"/>
      <family val="2"/>
      <scheme val="minor"/>
    </font>
    <font>
      <b/>
      <sz val="10"/>
      <name val="Corbel"/>
      <family val="2"/>
    </font>
    <font>
      <b/>
      <sz val="20"/>
      <name val="Corbel"/>
      <family val="2"/>
    </font>
    <font>
      <sz val="10"/>
      <color indexed="9"/>
      <name val="Corbel"/>
      <family val="2"/>
    </font>
    <font>
      <sz val="10"/>
      <name val="Corbel"/>
      <family val="2"/>
    </font>
    <font>
      <sz val="20"/>
      <name val="Corbel"/>
      <family val="2"/>
    </font>
    <font>
      <sz val="10"/>
      <color rgb="FF00B0F0"/>
      <name val="Corbel"/>
      <family val="2"/>
    </font>
    <font>
      <sz val="10"/>
      <color theme="1"/>
      <name val="Corbel"/>
      <family val="2"/>
    </font>
    <font>
      <sz val="10"/>
      <color rgb="FFFF0000"/>
      <name val="Corbel"/>
      <family val="2"/>
    </font>
    <font>
      <i/>
      <sz val="10"/>
      <color rgb="FFFF0000"/>
      <name val="Corbel"/>
      <family val="2"/>
    </font>
    <font>
      <sz val="11"/>
      <color rgb="FF444444"/>
      <name val="Calibri"/>
      <family val="2"/>
      <charset val="1"/>
    </font>
    <font>
      <sz val="10"/>
      <color theme="1" tint="4.9989318521683403E-2"/>
      <name val="Corbel"/>
      <family val="2"/>
    </font>
    <font>
      <i/>
      <sz val="10"/>
      <color indexed="9"/>
      <name val="Corbe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59">
    <xf numFmtId="0" fontId="0" fillId="0" borderId="0" xfId="0"/>
    <xf numFmtId="0" fontId="5" fillId="3" borderId="0" xfId="0" applyFont="1" applyFill="1"/>
    <xf numFmtId="0" fontId="6" fillId="3" borderId="0" xfId="0" applyFont="1" applyFill="1"/>
    <xf numFmtId="0" fontId="6" fillId="4" borderId="0" xfId="0" applyFont="1" applyFill="1"/>
    <xf numFmtId="0" fontId="3" fillId="6" borderId="0" xfId="0" applyFont="1" applyFill="1" applyAlignment="1">
      <alignment horizontal="left" vertical="center"/>
    </xf>
    <xf numFmtId="0" fontId="4" fillId="6" borderId="0" xfId="0" applyFont="1" applyFill="1" applyAlignment="1">
      <alignment horizontal="left" vertical="center"/>
    </xf>
    <xf numFmtId="0" fontId="7" fillId="6" borderId="0" xfId="0" applyFont="1" applyFill="1" applyAlignment="1">
      <alignment horizontal="left" vertical="top"/>
    </xf>
    <xf numFmtId="0" fontId="4" fillId="6" borderId="0" xfId="0" applyFont="1" applyFill="1" applyAlignment="1">
      <alignment horizontal="left" vertical="top"/>
    </xf>
    <xf numFmtId="0" fontId="3" fillId="5" borderId="0" xfId="0" applyFont="1" applyFill="1" applyAlignment="1">
      <alignment horizontal="left" vertical="center"/>
    </xf>
    <xf numFmtId="0" fontId="3" fillId="6" borderId="3" xfId="0" applyFont="1" applyFill="1" applyBorder="1" applyAlignment="1">
      <alignment horizontal="left" vertical="center"/>
    </xf>
    <xf numFmtId="0" fontId="4" fillId="6" borderId="3" xfId="0" applyFont="1" applyFill="1" applyBorder="1" applyAlignment="1">
      <alignment horizontal="left" vertical="center"/>
    </xf>
    <xf numFmtId="0" fontId="6" fillId="0" borderId="0" xfId="0" applyFont="1"/>
    <xf numFmtId="0" fontId="3" fillId="0" borderId="0" xfId="0" applyFont="1"/>
    <xf numFmtId="0" fontId="6" fillId="0" borderId="0" xfId="0" applyFont="1" applyAlignment="1">
      <alignment horizontal="left" vertical="top"/>
    </xf>
    <xf numFmtId="0" fontId="5" fillId="0" borderId="0" xfId="0" applyFont="1"/>
    <xf numFmtId="0" fontId="3" fillId="0" borderId="0" xfId="0" applyFont="1" applyAlignment="1">
      <alignment wrapText="1"/>
    </xf>
    <xf numFmtId="0" fontId="8" fillId="0" borderId="0" xfId="0" applyFont="1" applyAlignment="1">
      <alignment wrapText="1"/>
    </xf>
    <xf numFmtId="3" fontId="3" fillId="7" borderId="1" xfId="0" applyNumberFormat="1" applyFont="1" applyFill="1" applyBorder="1" applyAlignment="1">
      <alignment vertical="top" wrapText="1"/>
    </xf>
    <xf numFmtId="0" fontId="3" fillId="7" borderId="1" xfId="0" applyFont="1" applyFill="1" applyBorder="1" applyAlignment="1">
      <alignment horizontal="left" vertical="top" wrapText="1"/>
    </xf>
    <xf numFmtId="0" fontId="9" fillId="0" borderId="2" xfId="0" applyFont="1" applyBorder="1" applyAlignment="1">
      <alignment horizontal="left" vertical="top" wrapText="1"/>
    </xf>
    <xf numFmtId="0" fontId="8" fillId="0" borderId="2" xfId="0" applyFont="1" applyBorder="1" applyAlignment="1">
      <alignment horizontal="left" vertical="top" wrapText="1"/>
    </xf>
    <xf numFmtId="0" fontId="9" fillId="0" borderId="0" xfId="0" applyFont="1" applyAlignment="1">
      <alignment horizontal="left" vertical="top" wrapText="1"/>
    </xf>
    <xf numFmtId="0" fontId="9" fillId="3" borderId="1" xfId="0" applyFont="1" applyFill="1" applyBorder="1" applyAlignment="1">
      <alignment horizontal="left" vertical="top" wrapText="1"/>
    </xf>
    <xf numFmtId="0" fontId="9" fillId="0" borderId="1" xfId="0" applyFont="1" applyBorder="1" applyAlignment="1">
      <alignment horizontal="left" vertical="top" wrapText="1"/>
    </xf>
    <xf numFmtId="0" fontId="6" fillId="3" borderId="1" xfId="0" applyFont="1" applyFill="1" applyBorder="1" applyAlignment="1">
      <alignment horizontal="left" vertical="top" wrapText="1"/>
    </xf>
    <xf numFmtId="49" fontId="9" fillId="0" borderId="0" xfId="0" applyNumberFormat="1" applyFont="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pplyProtection="1">
      <alignment horizontal="left" vertical="top" wrapText="1"/>
      <protection locked="0"/>
    </xf>
    <xf numFmtId="0" fontId="6" fillId="0" borderId="0" xfId="0" applyFont="1" applyAlignment="1">
      <alignment wrapText="1"/>
    </xf>
    <xf numFmtId="0" fontId="6" fillId="0" borderId="0" xfId="0" applyFont="1" applyAlignment="1">
      <alignment horizontal="left" vertical="top" wrapText="1"/>
    </xf>
    <xf numFmtId="0" fontId="5" fillId="0" borderId="0" xfId="0" applyFont="1" applyAlignment="1">
      <alignment wrapText="1"/>
    </xf>
    <xf numFmtId="0" fontId="12" fillId="0" borderId="0" xfId="0" applyFont="1"/>
    <xf numFmtId="3" fontId="6" fillId="3" borderId="1" xfId="0" applyNumberFormat="1" applyFont="1" applyFill="1" applyBorder="1" applyAlignment="1">
      <alignment vertical="top" wrapText="1"/>
    </xf>
    <xf numFmtId="0" fontId="13" fillId="0" borderId="1" xfId="0" applyFont="1" applyBorder="1" applyAlignment="1">
      <alignment horizontal="left" vertical="top" wrapText="1"/>
    </xf>
    <xf numFmtId="0" fontId="13" fillId="2" borderId="1" xfId="0" applyFont="1" applyFill="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pplyProtection="1">
      <alignment vertical="top" wrapText="1"/>
      <protection locked="0"/>
    </xf>
    <xf numFmtId="0" fontId="9" fillId="8" borderId="1" xfId="0" applyFont="1" applyFill="1" applyBorder="1" applyAlignment="1">
      <alignment horizontal="center" vertical="top" wrapText="1"/>
    </xf>
    <xf numFmtId="0" fontId="9" fillId="0" borderId="5" xfId="0" applyFont="1" applyBorder="1" applyAlignment="1">
      <alignment horizontal="left" vertical="top" wrapText="1"/>
    </xf>
    <xf numFmtId="0" fontId="9" fillId="3" borderId="5" xfId="0" applyFont="1" applyFill="1" applyBorder="1" applyAlignment="1">
      <alignment horizontal="left" vertical="top" wrapText="1"/>
    </xf>
    <xf numFmtId="0" fontId="6" fillId="0" borderId="1" xfId="0" applyFont="1" applyBorder="1" applyAlignment="1">
      <alignment wrapText="1"/>
    </xf>
    <xf numFmtId="3" fontId="3" fillId="9" borderId="1" xfId="0" applyNumberFormat="1" applyFont="1" applyFill="1" applyBorder="1" applyAlignment="1">
      <alignment vertical="top" wrapText="1"/>
    </xf>
    <xf numFmtId="0" fontId="3" fillId="9" borderId="1" xfId="0" applyFont="1" applyFill="1" applyBorder="1" applyAlignment="1">
      <alignment horizontal="left" vertical="top" wrapText="1"/>
    </xf>
    <xf numFmtId="0" fontId="3" fillId="9" borderId="1" xfId="0" applyFont="1" applyFill="1" applyBorder="1" applyAlignment="1">
      <alignment horizontal="right" vertical="top" wrapText="1"/>
    </xf>
    <xf numFmtId="0" fontId="10" fillId="0" borderId="0" xfId="0" applyFont="1" applyAlignment="1">
      <alignment wrapText="1"/>
    </xf>
    <xf numFmtId="0" fontId="9" fillId="0" borderId="0" xfId="0" applyFont="1" applyFill="1" applyAlignment="1">
      <alignment horizontal="left" vertical="top" wrapText="1"/>
    </xf>
    <xf numFmtId="0" fontId="9" fillId="0" borderId="1" xfId="0" applyFont="1" applyFill="1" applyBorder="1" applyAlignment="1">
      <alignment horizontal="left" vertical="top" wrapText="1"/>
    </xf>
    <xf numFmtId="0" fontId="9" fillId="3" borderId="1" xfId="0" applyFont="1" applyFill="1" applyBorder="1" applyAlignment="1">
      <alignment vertical="top" wrapText="1"/>
    </xf>
    <xf numFmtId="0" fontId="11" fillId="0" borderId="4" xfId="0" applyFont="1" applyBorder="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left" vertical="top" wrapText="1"/>
    </xf>
    <xf numFmtId="0" fontId="3" fillId="5" borderId="0" xfId="0" applyFont="1" applyFill="1" applyAlignment="1">
      <alignment horizontal="left" vertical="center"/>
    </xf>
    <xf numFmtId="0" fontId="4" fillId="6" borderId="0" xfId="0" applyFont="1" applyFill="1" applyAlignment="1">
      <alignment horizontal="left" vertical="top" wrapText="1"/>
    </xf>
    <xf numFmtId="0" fontId="6" fillId="6" borderId="3" xfId="0" applyFont="1" applyFill="1" applyBorder="1" applyAlignment="1">
      <alignment horizontal="left" vertical="top" wrapText="1"/>
    </xf>
    <xf numFmtId="0" fontId="11" fillId="0" borderId="4" xfId="0" applyFont="1" applyBorder="1" applyAlignment="1">
      <alignment horizontal="left" vertical="top" wrapText="1"/>
    </xf>
    <xf numFmtId="0" fontId="14" fillId="0" borderId="0" xfId="0" applyFont="1" applyAlignment="1">
      <alignment horizontal="left" vertical="top" wrapText="1"/>
    </xf>
    <xf numFmtId="49" fontId="11" fillId="0" borderId="4" xfId="0" applyNumberFormat="1" applyFont="1" applyBorder="1" applyAlignment="1">
      <alignment horizontal="left" vertical="top" wrapText="1"/>
    </xf>
    <xf numFmtId="49" fontId="11" fillId="0" borderId="0" xfId="0" applyNumberFormat="1" applyFont="1" applyAlignment="1">
      <alignment horizontal="left" vertical="top" wrapText="1"/>
    </xf>
    <xf numFmtId="0" fontId="11"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I53"/>
  <sheetViews>
    <sheetView tabSelected="1" zoomScale="60" zoomScaleNormal="60" workbookViewId="0">
      <pane xSplit="3" ySplit="5" topLeftCell="D6" activePane="bottomRight" state="frozen"/>
      <selection pane="topRight" activeCell="D1" sqref="D1"/>
      <selection pane="bottomLeft" activeCell="A10" sqref="A10"/>
      <selection pane="bottomRight" activeCell="D2" sqref="D2"/>
    </sheetView>
  </sheetViews>
  <sheetFormatPr defaultColWidth="9.7265625" defaultRowHeight="13" x14ac:dyDescent="0.3"/>
  <cols>
    <col min="1" max="1" width="0.7265625" style="28" customWidth="1"/>
    <col min="2" max="2" width="2.7265625" style="28" customWidth="1"/>
    <col min="3" max="3" width="6" style="15" customWidth="1"/>
    <col min="4" max="4" width="29.26953125" style="29" bestFit="1" customWidth="1"/>
    <col min="5" max="5" width="8.7265625" style="29" customWidth="1"/>
    <col min="6" max="6" width="6.7265625" style="29" customWidth="1"/>
    <col min="7" max="7" width="17.453125" style="29" customWidth="1"/>
    <col min="8" max="8" width="62.7265625" style="29" customWidth="1"/>
    <col min="9" max="9" width="90.7265625" style="29" customWidth="1"/>
    <col min="10" max="10" width="10.7265625" style="30" bestFit="1" customWidth="1"/>
    <col min="11" max="16384" width="9.7265625" style="28"/>
  </cols>
  <sheetData>
    <row r="1" spans="1:1231" s="3" customFormat="1" ht="30.4" customHeight="1" x14ac:dyDescent="0.3">
      <c r="A1" s="51"/>
      <c r="B1" s="52" t="s">
        <v>85</v>
      </c>
      <c r="C1" s="52"/>
      <c r="D1" s="52"/>
      <c r="E1" s="52"/>
      <c r="F1" s="52"/>
      <c r="G1" s="52"/>
      <c r="H1" s="52"/>
      <c r="I1" s="52"/>
      <c r="J1" s="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row>
    <row r="2" spans="1:1231" s="3" customFormat="1" ht="26" x14ac:dyDescent="0.3">
      <c r="A2" s="51"/>
      <c r="B2" s="4"/>
      <c r="C2" s="5"/>
      <c r="D2" s="6" t="s">
        <v>86</v>
      </c>
      <c r="E2" s="7"/>
      <c r="F2" s="7"/>
      <c r="G2" s="7"/>
      <c r="H2" s="7"/>
      <c r="I2" s="7"/>
      <c r="J2" s="1"/>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row>
    <row r="3" spans="1:1231" s="3" customFormat="1" ht="55.15" customHeight="1" x14ac:dyDescent="0.3">
      <c r="A3" s="8"/>
      <c r="B3" s="9"/>
      <c r="C3" s="10"/>
      <c r="D3" s="53" t="s">
        <v>98</v>
      </c>
      <c r="E3" s="53"/>
      <c r="F3" s="53"/>
      <c r="G3" s="53"/>
      <c r="H3" s="53"/>
      <c r="I3" s="53"/>
      <c r="J3" s="1"/>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row>
    <row r="4" spans="1:1231" s="11" customFormat="1" ht="9.65" customHeight="1" x14ac:dyDescent="0.3">
      <c r="C4" s="12"/>
      <c r="D4" s="13"/>
      <c r="E4" s="13"/>
      <c r="F4" s="13"/>
      <c r="G4" s="13"/>
      <c r="H4" s="13"/>
      <c r="I4" s="13"/>
      <c r="J4" s="14"/>
    </row>
    <row r="5" spans="1:1231" s="15" customFormat="1" ht="39" x14ac:dyDescent="0.3">
      <c r="B5" s="16"/>
      <c r="C5" s="17" t="s">
        <v>0</v>
      </c>
      <c r="D5" s="18" t="s">
        <v>1</v>
      </c>
      <c r="E5" s="18" t="s">
        <v>2</v>
      </c>
      <c r="F5" s="18" t="s">
        <v>3</v>
      </c>
      <c r="G5" s="18" t="s">
        <v>4</v>
      </c>
      <c r="H5" s="18" t="s">
        <v>5</v>
      </c>
      <c r="I5" s="18" t="s">
        <v>6</v>
      </c>
    </row>
    <row r="6" spans="1:1231" s="15" customFormat="1" ht="87.5" customHeight="1" x14ac:dyDescent="0.3">
      <c r="B6" s="16"/>
      <c r="C6" s="41"/>
      <c r="D6" s="42"/>
      <c r="E6" s="42"/>
      <c r="F6" s="42"/>
      <c r="G6" s="42"/>
      <c r="H6" s="43" t="s">
        <v>100</v>
      </c>
      <c r="I6" s="22" t="s">
        <v>114</v>
      </c>
    </row>
    <row r="7" spans="1:1231" s="15" customFormat="1" ht="55" customHeight="1" x14ac:dyDescent="0.3">
      <c r="B7" s="16"/>
      <c r="C7" s="32"/>
      <c r="D7" s="24" t="s">
        <v>38</v>
      </c>
      <c r="E7" s="24" t="s">
        <v>15</v>
      </c>
      <c r="F7" s="24"/>
      <c r="G7" s="24"/>
      <c r="H7" s="24" t="s">
        <v>39</v>
      </c>
      <c r="I7" s="22" t="s">
        <v>84</v>
      </c>
    </row>
    <row r="8" spans="1:1231" s="21" customFormat="1" ht="207.75" customHeight="1" x14ac:dyDescent="0.25">
      <c r="A8" s="19"/>
      <c r="B8" s="20"/>
      <c r="C8" s="33">
        <v>1</v>
      </c>
      <c r="D8" s="33" t="s">
        <v>7</v>
      </c>
      <c r="E8" s="34" t="s">
        <v>8</v>
      </c>
      <c r="F8" s="34" t="s">
        <v>9</v>
      </c>
      <c r="G8" s="33" t="s">
        <v>7</v>
      </c>
      <c r="H8" s="33" t="s">
        <v>10</v>
      </c>
      <c r="I8" s="22" t="s">
        <v>99</v>
      </c>
    </row>
    <row r="9" spans="1:1231" s="21" customFormat="1" ht="135.65" customHeight="1" x14ac:dyDescent="0.25">
      <c r="A9" s="19"/>
      <c r="B9" s="20"/>
      <c r="C9" s="23">
        <v>2</v>
      </c>
      <c r="D9" s="23" t="s">
        <v>11</v>
      </c>
      <c r="E9" s="23" t="s">
        <v>12</v>
      </c>
      <c r="F9" s="23">
        <v>16</v>
      </c>
      <c r="G9" s="23" t="s">
        <v>11</v>
      </c>
      <c r="H9" s="23" t="s">
        <v>13</v>
      </c>
      <c r="I9" s="22" t="s">
        <v>87</v>
      </c>
    </row>
    <row r="10" spans="1:1231" s="21" customFormat="1" ht="92.15" customHeight="1" x14ac:dyDescent="0.25">
      <c r="A10" s="19"/>
      <c r="B10" s="20"/>
      <c r="C10" s="23">
        <v>3</v>
      </c>
      <c r="D10" s="23" t="s">
        <v>14</v>
      </c>
      <c r="E10" s="23" t="s">
        <v>15</v>
      </c>
      <c r="F10" s="23" t="s">
        <v>15</v>
      </c>
      <c r="G10" s="23" t="s">
        <v>16</v>
      </c>
      <c r="H10" s="23" t="s">
        <v>17</v>
      </c>
      <c r="I10" s="46" t="s">
        <v>108</v>
      </c>
      <c r="J10" s="45"/>
      <c r="K10" s="50"/>
      <c r="L10" s="50"/>
      <c r="M10" s="50"/>
      <c r="N10" s="50"/>
      <c r="O10" s="50"/>
      <c r="P10" s="50"/>
    </row>
    <row r="11" spans="1:1231" s="21" customFormat="1" ht="61.5" customHeight="1" x14ac:dyDescent="0.25">
      <c r="A11" s="19"/>
      <c r="B11" s="20"/>
      <c r="C11" s="23">
        <v>4</v>
      </c>
      <c r="D11" s="21" t="s">
        <v>14</v>
      </c>
      <c r="E11" s="23" t="s">
        <v>15</v>
      </c>
      <c r="F11" s="23" t="s">
        <v>15</v>
      </c>
      <c r="G11" s="23" t="s">
        <v>16</v>
      </c>
      <c r="H11" s="23" t="s">
        <v>18</v>
      </c>
      <c r="I11" s="22" t="s">
        <v>19</v>
      </c>
      <c r="J11" s="25"/>
    </row>
    <row r="12" spans="1:1231" s="21" customFormat="1" ht="53.5" customHeight="1" x14ac:dyDescent="0.25">
      <c r="A12" s="19"/>
      <c r="B12" s="20"/>
      <c r="C12" s="23">
        <v>5</v>
      </c>
      <c r="D12" s="23" t="s">
        <v>14</v>
      </c>
      <c r="E12" s="27" t="s">
        <v>15</v>
      </c>
      <c r="F12" s="23" t="s">
        <v>15</v>
      </c>
      <c r="G12" s="23" t="s">
        <v>16</v>
      </c>
      <c r="H12" s="23" t="s">
        <v>20</v>
      </c>
      <c r="I12" s="46" t="s">
        <v>109</v>
      </c>
      <c r="J12" s="56"/>
      <c r="K12" s="57"/>
    </row>
    <row r="13" spans="1:1231" s="21" customFormat="1" ht="61.5" customHeight="1" x14ac:dyDescent="0.25">
      <c r="A13" s="19"/>
      <c r="B13" s="20"/>
      <c r="C13" s="23">
        <v>6</v>
      </c>
      <c r="D13" s="23" t="s">
        <v>21</v>
      </c>
      <c r="E13" s="27" t="s">
        <v>15</v>
      </c>
      <c r="F13" s="23" t="s">
        <v>15</v>
      </c>
      <c r="G13" s="23" t="s">
        <v>22</v>
      </c>
      <c r="H13" s="23" t="s">
        <v>23</v>
      </c>
      <c r="I13" s="23" t="s">
        <v>24</v>
      </c>
      <c r="J13" s="25"/>
    </row>
    <row r="14" spans="1:1231" s="21" customFormat="1" ht="58.5" customHeight="1" x14ac:dyDescent="0.25">
      <c r="A14" s="19"/>
      <c r="B14" s="26"/>
      <c r="C14" s="23">
        <v>7</v>
      </c>
      <c r="D14" s="23" t="s">
        <v>25</v>
      </c>
      <c r="E14" s="27" t="s">
        <v>15</v>
      </c>
      <c r="F14" s="23" t="s">
        <v>15</v>
      </c>
      <c r="G14" s="21" t="s">
        <v>26</v>
      </c>
      <c r="H14" s="23" t="s">
        <v>27</v>
      </c>
      <c r="I14" s="23" t="s">
        <v>88</v>
      </c>
      <c r="J14" s="25"/>
    </row>
    <row r="15" spans="1:1231" s="21" customFormat="1" ht="45" customHeight="1" x14ac:dyDescent="0.25">
      <c r="A15" s="19"/>
      <c r="B15" s="20"/>
      <c r="C15" s="23">
        <v>8</v>
      </c>
      <c r="D15" s="23" t="s">
        <v>28</v>
      </c>
      <c r="E15" s="23" t="s">
        <v>15</v>
      </c>
      <c r="F15" s="23" t="s">
        <v>15</v>
      </c>
      <c r="G15" s="23" t="s">
        <v>29</v>
      </c>
      <c r="H15" s="23" t="s">
        <v>30</v>
      </c>
      <c r="I15" s="23" t="s">
        <v>88</v>
      </c>
      <c r="J15" s="25"/>
    </row>
    <row r="16" spans="1:1231" s="21" customFormat="1" ht="76.5" customHeight="1" x14ac:dyDescent="0.25">
      <c r="A16" s="19"/>
      <c r="B16" s="26"/>
      <c r="C16" s="23">
        <v>9</v>
      </c>
      <c r="D16" s="23" t="s">
        <v>25</v>
      </c>
      <c r="E16" s="27" t="s">
        <v>15</v>
      </c>
      <c r="F16" s="23" t="s">
        <v>15</v>
      </c>
      <c r="G16" s="21" t="s">
        <v>26</v>
      </c>
      <c r="H16" s="23" t="s">
        <v>31</v>
      </c>
      <c r="I16" s="23" t="s">
        <v>89</v>
      </c>
      <c r="J16" s="25"/>
    </row>
    <row r="17" spans="1:15" s="21" customFormat="1" ht="85.5" customHeight="1" x14ac:dyDescent="0.25">
      <c r="A17" s="19"/>
      <c r="B17" s="20"/>
      <c r="C17" s="23">
        <v>10</v>
      </c>
      <c r="D17" s="23" t="s">
        <v>32</v>
      </c>
      <c r="E17" s="23" t="s">
        <v>15</v>
      </c>
      <c r="F17" s="23" t="s">
        <v>15</v>
      </c>
      <c r="G17" s="23" t="s">
        <v>33</v>
      </c>
      <c r="H17" s="23" t="s">
        <v>34</v>
      </c>
      <c r="I17" s="23" t="s">
        <v>35</v>
      </c>
      <c r="J17" s="25"/>
    </row>
    <row r="18" spans="1:15" ht="77.5" customHeight="1" x14ac:dyDescent="0.3">
      <c r="C18" s="23">
        <v>11</v>
      </c>
      <c r="D18" s="23" t="s">
        <v>32</v>
      </c>
      <c r="E18" s="27" t="s">
        <v>15</v>
      </c>
      <c r="F18" s="23" t="s">
        <v>15</v>
      </c>
      <c r="G18" s="21" t="s">
        <v>36</v>
      </c>
      <c r="H18" s="23" t="s">
        <v>37</v>
      </c>
      <c r="I18" s="23" t="s">
        <v>102</v>
      </c>
      <c r="J18" s="44"/>
    </row>
    <row r="19" spans="1:15" ht="56.25" customHeight="1" x14ac:dyDescent="0.3">
      <c r="C19" s="23">
        <v>13</v>
      </c>
      <c r="D19" s="23"/>
      <c r="E19" s="27" t="s">
        <v>15</v>
      </c>
      <c r="F19" s="23" t="s">
        <v>15</v>
      </c>
      <c r="G19" s="23" t="s">
        <v>40</v>
      </c>
      <c r="H19" s="23" t="s">
        <v>41</v>
      </c>
      <c r="I19" s="22" t="s">
        <v>103</v>
      </c>
    </row>
    <row r="20" spans="1:15" ht="67.5" customHeight="1" x14ac:dyDescent="0.3">
      <c r="C20" s="23">
        <v>14</v>
      </c>
      <c r="D20" s="23"/>
      <c r="E20" s="23" t="s">
        <v>15</v>
      </c>
      <c r="F20" s="23" t="s">
        <v>15</v>
      </c>
      <c r="G20" s="23" t="s">
        <v>42</v>
      </c>
      <c r="H20" s="23" t="s">
        <v>43</v>
      </c>
      <c r="I20" s="23" t="s">
        <v>104</v>
      </c>
    </row>
    <row r="21" spans="1:15" ht="118.5" customHeight="1" x14ac:dyDescent="0.3">
      <c r="C21" s="23">
        <v>15</v>
      </c>
      <c r="D21" s="23" t="s">
        <v>44</v>
      </c>
      <c r="E21" s="27" t="s">
        <v>45</v>
      </c>
      <c r="F21" s="23" t="s">
        <v>46</v>
      </c>
      <c r="G21" s="21" t="s">
        <v>47</v>
      </c>
      <c r="H21" s="23" t="s">
        <v>48</v>
      </c>
      <c r="I21" s="23" t="s">
        <v>110</v>
      </c>
    </row>
    <row r="22" spans="1:15" ht="159" customHeight="1" x14ac:dyDescent="0.3">
      <c r="C22" s="23">
        <v>16</v>
      </c>
      <c r="D22" s="23" t="s">
        <v>44</v>
      </c>
      <c r="E22" s="23" t="s">
        <v>49</v>
      </c>
      <c r="F22" s="23" t="s">
        <v>50</v>
      </c>
      <c r="G22" s="23" t="s">
        <v>51</v>
      </c>
      <c r="H22" s="23" t="s">
        <v>52</v>
      </c>
      <c r="I22" s="23" t="s">
        <v>90</v>
      </c>
    </row>
    <row r="23" spans="1:15" ht="70" customHeight="1" x14ac:dyDescent="0.3">
      <c r="C23" s="23">
        <v>17</v>
      </c>
      <c r="D23" s="23" t="s">
        <v>44</v>
      </c>
      <c r="E23" s="27" t="s">
        <v>45</v>
      </c>
      <c r="F23" s="23" t="s">
        <v>53</v>
      </c>
      <c r="G23" s="21" t="s">
        <v>54</v>
      </c>
      <c r="H23" s="23" t="s">
        <v>55</v>
      </c>
      <c r="I23" s="22" t="s">
        <v>24</v>
      </c>
    </row>
    <row r="24" spans="1:15" ht="206.25" customHeight="1" x14ac:dyDescent="0.3">
      <c r="C24" s="23">
        <v>18</v>
      </c>
      <c r="D24" s="23" t="s">
        <v>44</v>
      </c>
      <c r="E24" s="27" t="s">
        <v>45</v>
      </c>
      <c r="F24" s="23" t="s">
        <v>56</v>
      </c>
      <c r="G24" s="23" t="s">
        <v>57</v>
      </c>
      <c r="H24" s="23" t="s">
        <v>58</v>
      </c>
      <c r="I24" s="22" t="s">
        <v>105</v>
      </c>
    </row>
    <row r="25" spans="1:15" ht="132" customHeight="1" x14ac:dyDescent="0.3">
      <c r="C25" s="23">
        <v>19</v>
      </c>
      <c r="D25" s="23" t="s">
        <v>44</v>
      </c>
      <c r="E25" s="27" t="s">
        <v>45</v>
      </c>
      <c r="F25" s="23" t="s">
        <v>59</v>
      </c>
      <c r="G25" s="23" t="s">
        <v>60</v>
      </c>
      <c r="H25" s="23" t="s">
        <v>61</v>
      </c>
      <c r="I25" s="22" t="s">
        <v>111</v>
      </c>
      <c r="J25" s="44"/>
    </row>
    <row r="26" spans="1:15" ht="78.75" customHeight="1" x14ac:dyDescent="0.35">
      <c r="C26" s="23">
        <v>20</v>
      </c>
      <c r="D26" s="23" t="s">
        <v>44</v>
      </c>
      <c r="E26" s="27" t="s">
        <v>45</v>
      </c>
      <c r="F26" s="23" t="s">
        <v>59</v>
      </c>
      <c r="G26" s="23" t="s">
        <v>62</v>
      </c>
      <c r="H26" s="23" t="s">
        <v>63</v>
      </c>
      <c r="I26" s="22" t="s">
        <v>106</v>
      </c>
      <c r="J26" s="31"/>
    </row>
    <row r="27" spans="1:15" ht="165" customHeight="1" x14ac:dyDescent="0.3">
      <c r="C27" s="23">
        <v>21</v>
      </c>
      <c r="D27" s="23" t="s">
        <v>64</v>
      </c>
      <c r="E27" s="27" t="s">
        <v>65</v>
      </c>
      <c r="F27" s="23"/>
      <c r="G27" s="21" t="s">
        <v>66</v>
      </c>
      <c r="H27" s="23" t="s">
        <v>67</v>
      </c>
      <c r="I27" s="23" t="s">
        <v>68</v>
      </c>
    </row>
    <row r="28" spans="1:15" ht="197.25" customHeight="1" x14ac:dyDescent="0.3">
      <c r="C28" s="23">
        <v>22</v>
      </c>
      <c r="D28" s="22" t="s">
        <v>69</v>
      </c>
      <c r="E28" s="22" t="s">
        <v>70</v>
      </c>
      <c r="F28" s="22">
        <v>11</v>
      </c>
      <c r="G28" s="22" t="s">
        <v>71</v>
      </c>
      <c r="H28" s="22" t="s">
        <v>72</v>
      </c>
      <c r="I28" s="22" t="s">
        <v>93</v>
      </c>
    </row>
    <row r="29" spans="1:15" ht="175.5" customHeight="1" x14ac:dyDescent="0.3">
      <c r="C29" s="23">
        <v>23</v>
      </c>
      <c r="D29" s="22" t="s">
        <v>73</v>
      </c>
      <c r="E29" s="22" t="s">
        <v>74</v>
      </c>
      <c r="F29" s="22">
        <v>16</v>
      </c>
      <c r="G29" s="22" t="s">
        <v>75</v>
      </c>
      <c r="H29" s="22" t="s">
        <v>76</v>
      </c>
      <c r="I29" s="22" t="s">
        <v>94</v>
      </c>
    </row>
    <row r="30" spans="1:15" ht="141" customHeight="1" x14ac:dyDescent="0.3">
      <c r="C30" s="23">
        <v>24</v>
      </c>
      <c r="D30" s="22" t="s">
        <v>77</v>
      </c>
      <c r="E30" s="22" t="s">
        <v>78</v>
      </c>
      <c r="F30" s="22">
        <v>6</v>
      </c>
      <c r="G30" s="22" t="s">
        <v>79</v>
      </c>
      <c r="H30" s="22" t="s">
        <v>80</v>
      </c>
      <c r="I30" s="22" t="s">
        <v>112</v>
      </c>
      <c r="J30" s="54"/>
      <c r="K30" s="58"/>
      <c r="L30" s="58"/>
      <c r="M30" s="58"/>
      <c r="N30" s="58"/>
      <c r="O30" s="58"/>
    </row>
    <row r="31" spans="1:15" ht="104.25" customHeight="1" x14ac:dyDescent="0.3">
      <c r="C31" s="23">
        <v>25</v>
      </c>
      <c r="D31" s="22" t="s">
        <v>77</v>
      </c>
      <c r="E31" s="22" t="s">
        <v>78</v>
      </c>
      <c r="F31" s="22">
        <v>6</v>
      </c>
      <c r="G31" s="22" t="s">
        <v>79</v>
      </c>
      <c r="H31" s="22" t="s">
        <v>81</v>
      </c>
      <c r="I31" s="23" t="s">
        <v>113</v>
      </c>
      <c r="J31" s="54"/>
      <c r="K31" s="55"/>
      <c r="L31" s="55"/>
      <c r="M31" s="55"/>
      <c r="N31" s="55"/>
    </row>
    <row r="32" spans="1:15" ht="107.5" customHeight="1" x14ac:dyDescent="0.3">
      <c r="C32" s="23">
        <v>26</v>
      </c>
      <c r="D32" s="22" t="s">
        <v>77</v>
      </c>
      <c r="E32" s="22" t="s">
        <v>78</v>
      </c>
      <c r="F32" s="22">
        <v>6</v>
      </c>
      <c r="G32" s="22" t="s">
        <v>79</v>
      </c>
      <c r="H32" s="22" t="s">
        <v>82</v>
      </c>
      <c r="I32" s="23" t="s">
        <v>91</v>
      </c>
    </row>
    <row r="33" spans="2:11" ht="186.75" customHeight="1" x14ac:dyDescent="0.3">
      <c r="C33" s="38">
        <v>27</v>
      </c>
      <c r="D33" s="39" t="s">
        <v>77</v>
      </c>
      <c r="E33" s="39" t="s">
        <v>78</v>
      </c>
      <c r="F33" s="39">
        <v>6</v>
      </c>
      <c r="G33" s="39" t="s">
        <v>79</v>
      </c>
      <c r="H33" s="39" t="s">
        <v>83</v>
      </c>
      <c r="I33" s="38" t="s">
        <v>92</v>
      </c>
    </row>
    <row r="34" spans="2:11" ht="79.5" customHeight="1" x14ac:dyDescent="0.3">
      <c r="B34" s="40"/>
      <c r="C34" s="37">
        <f t="shared" ref="C34" si="0">C33+1</f>
        <v>28</v>
      </c>
      <c r="D34" s="35" t="s">
        <v>101</v>
      </c>
      <c r="E34" s="36" t="s">
        <v>95</v>
      </c>
      <c r="F34" s="35">
        <v>6</v>
      </c>
      <c r="G34" s="35" t="s">
        <v>96</v>
      </c>
      <c r="H34" s="35" t="s">
        <v>97</v>
      </c>
      <c r="I34" s="47" t="s">
        <v>107</v>
      </c>
      <c r="J34" s="48"/>
      <c r="K34" s="49"/>
    </row>
    <row r="35" spans="2:11" ht="19.899999999999999" customHeight="1" x14ac:dyDescent="0.3"/>
    <row r="36" spans="2:11" ht="19.899999999999999" customHeight="1" x14ac:dyDescent="0.3"/>
    <row r="37" spans="2:11" ht="19.899999999999999" customHeight="1" x14ac:dyDescent="0.3"/>
    <row r="38" spans="2:11" ht="19.899999999999999" customHeight="1" x14ac:dyDescent="0.3"/>
    <row r="39" spans="2:11" ht="19.899999999999999" customHeight="1" x14ac:dyDescent="0.3"/>
    <row r="40" spans="2:11" ht="19.899999999999999" customHeight="1" x14ac:dyDescent="0.3"/>
    <row r="41" spans="2:11" ht="19.899999999999999" customHeight="1" x14ac:dyDescent="0.3"/>
    <row r="42" spans="2:11" ht="19.899999999999999" customHeight="1" x14ac:dyDescent="0.3"/>
    <row r="43" spans="2:11" ht="19.899999999999999" customHeight="1" x14ac:dyDescent="0.3"/>
    <row r="44" spans="2:11" ht="19.899999999999999" customHeight="1" x14ac:dyDescent="0.3"/>
    <row r="45" spans="2:11" ht="19.899999999999999" customHeight="1" x14ac:dyDescent="0.3"/>
    <row r="46" spans="2:11" ht="19.899999999999999" customHeight="1" x14ac:dyDescent="0.3"/>
    <row r="47" spans="2:11" ht="19.899999999999999" customHeight="1" x14ac:dyDescent="0.3"/>
    <row r="48" spans="2:11" ht="19.899999999999999" customHeight="1" x14ac:dyDescent="0.3"/>
    <row r="49" ht="19.899999999999999" customHeight="1" x14ac:dyDescent="0.3"/>
    <row r="50" ht="19.899999999999999" customHeight="1" x14ac:dyDescent="0.3"/>
    <row r="51" ht="19.899999999999999" customHeight="1" x14ac:dyDescent="0.3"/>
    <row r="52" ht="19.899999999999999" customHeight="1" x14ac:dyDescent="0.3"/>
    <row r="53" ht="19.899999999999999" customHeight="1" x14ac:dyDescent="0.3"/>
  </sheetData>
  <autoFilter ref="C5:I17" xr:uid="{00000000-0009-0000-0000-000000000000}"/>
  <mergeCells count="8">
    <mergeCell ref="J34:K34"/>
    <mergeCell ref="K10:P10"/>
    <mergeCell ref="A1:A2"/>
    <mergeCell ref="B1:I1"/>
    <mergeCell ref="D3:I3"/>
    <mergeCell ref="J31:N31"/>
    <mergeCell ref="J12:K12"/>
    <mergeCell ref="J30:O30"/>
  </mergeCells>
  <phoneticPr fontId="1" type="noConversion"/>
  <dataValidations count="1">
    <dataValidation type="list" allowBlank="1" showInputMessage="1" showErrorMessage="1" sqref="D5:D6 D35:D65280 D29:D33" xr:uid="{00000000-0002-0000-0000-000000000000}">
      <formula1>$J$5:$J$17</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19715CC2082646872E35DAC03A53BB" ma:contentTypeVersion="12" ma:contentTypeDescription="Create a new document." ma:contentTypeScope="" ma:versionID="1c8526ba449d0e97497fae51862e29d3">
  <xsd:schema xmlns:xsd="http://www.w3.org/2001/XMLSchema" xmlns:xs="http://www.w3.org/2001/XMLSchema" xmlns:p="http://schemas.microsoft.com/office/2006/metadata/properties" xmlns:ns2="d33fdcc6-4826-4903-8766-cfe6a39fcdd6" xmlns:ns3="07114fc1-6fdb-472b-a205-daa30c543231" targetNamespace="http://schemas.microsoft.com/office/2006/metadata/properties" ma:root="true" ma:fieldsID="556521a9f13e974797f1224421031396" ns2:_="" ns3:_="">
    <xsd:import namespace="d33fdcc6-4826-4903-8766-cfe6a39fcdd6"/>
    <xsd:import namespace="07114fc1-6fdb-472b-a205-daa30c5432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fdcc6-4826-4903-8766-cfe6a39fc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114fc1-6fdb-472b-a205-daa30c5432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22B4CA-44BB-476D-85D6-40FCC0AC752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3DF879B-E204-4A68-862C-94E156DD5F48}">
  <ds:schemaRefs>
    <ds:schemaRef ds:uri="http://schemas.microsoft.com/sharepoint/v3/contenttype/forms"/>
  </ds:schemaRefs>
</ds:datastoreItem>
</file>

<file path=customXml/itemProps3.xml><?xml version="1.0" encoding="utf-8"?>
<ds:datastoreItem xmlns:ds="http://schemas.openxmlformats.org/officeDocument/2006/customXml" ds:itemID="{F377C9F5-40CF-481F-AE1C-E2AB6532B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fdcc6-4826-4903-8766-cfe6a39fcdd6"/>
    <ds:schemaRef ds:uri="07114fc1-6fdb-472b-a205-daa30c5432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vt:lpstr>
      <vt:lpstr>'NvI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2022-07-01T12:33:18Z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0x010100F219715CC2082646872E35DAC03A53BB</vt:lpwstr>
  </property>
  <property fmtid="{D5CDD505-2E9C-101B-9397-08002B2CF9AE}" pid="3" name="MSIP_Label_f5dc6714-9f23-4030-b547-8c94b19e0b7a_Enabled">
    <vt:lpwstr>true</vt:lpwstr>
  </property>
  <property fmtid="{D5CDD505-2E9C-101B-9397-08002B2CF9AE}" pid="4" name="MSIP_Label_f5dc6714-9f23-4030-b547-8c94b19e0b7a_SetDate">
    <vt:lpwstr>2022-06-09T11:05:51Z</vt:lpwstr>
  </property>
  <property fmtid="{D5CDD505-2E9C-101B-9397-08002B2CF9AE}" pid="5" name="MSIP_Label_f5dc6714-9f23-4030-b547-8c94b19e0b7a_Method">
    <vt:lpwstr>Standard</vt:lpwstr>
  </property>
  <property fmtid="{D5CDD505-2E9C-101B-9397-08002B2CF9AE}" pid="6" name="MSIP_Label_f5dc6714-9f23-4030-b547-8c94b19e0b7a_Name">
    <vt:lpwstr>Internal Information (R3)</vt:lpwstr>
  </property>
  <property fmtid="{D5CDD505-2E9C-101B-9397-08002B2CF9AE}" pid="7" name="MSIP_Label_f5dc6714-9f23-4030-b547-8c94b19e0b7a_SiteId">
    <vt:lpwstr>acbd4e6b-e845-4677-853c-a8d24faf3655</vt:lpwstr>
  </property>
  <property fmtid="{D5CDD505-2E9C-101B-9397-08002B2CF9AE}" pid="8" name="MSIP_Label_f5dc6714-9f23-4030-b547-8c94b19e0b7a_ActionId">
    <vt:lpwstr>6d33a99a-be14-4a71-9f8a-5f047919008d</vt:lpwstr>
  </property>
  <property fmtid="{D5CDD505-2E9C-101B-9397-08002B2CF9AE}" pid="9" name="MSIP_Label_f5dc6714-9f23-4030-b547-8c94b19e0b7a_ContentBits">
    <vt:lpwstr>0</vt:lpwstr>
  </property>
</Properties>
</file>